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Лист1" sheetId="1" r:id="rId1"/>
  </sheets>
  <definedNames>
    <definedName name="_xlnm.Print_Area" localSheetId="0">Лист1!$A$1:$E$85</definedName>
  </definedNames>
  <calcPr calcId="124519"/>
</workbook>
</file>

<file path=xl/calcChain.xml><?xml version="1.0" encoding="utf-8"?>
<calcChain xmlns="http://schemas.openxmlformats.org/spreadsheetml/2006/main">
  <c r="D69" i="1"/>
  <c r="D62"/>
  <c r="E67"/>
  <c r="C62" l="1"/>
  <c r="E66"/>
  <c r="C69"/>
  <c r="E73"/>
  <c r="E45"/>
  <c r="D44"/>
  <c r="C44"/>
  <c r="E44" l="1"/>
  <c r="D61"/>
  <c r="E68"/>
  <c r="E65"/>
  <c r="E53"/>
  <c r="D52"/>
  <c r="E54"/>
  <c r="C52"/>
  <c r="D59"/>
  <c r="C59"/>
  <c r="C41"/>
  <c r="E52" l="1"/>
  <c r="D76"/>
  <c r="D75" s="1"/>
  <c r="D56"/>
  <c r="D55" s="1"/>
  <c r="D50"/>
  <c r="C76"/>
  <c r="C75" s="1"/>
  <c r="E74"/>
  <c r="E72"/>
  <c r="D49" l="1"/>
  <c r="C36"/>
  <c r="D48" l="1"/>
  <c r="D41"/>
  <c r="D47" s="1"/>
  <c r="E70"/>
  <c r="E46"/>
  <c r="E43"/>
  <c r="C39" l="1"/>
  <c r="D36"/>
  <c r="D35" s="1"/>
  <c r="C33"/>
  <c r="C31"/>
  <c r="C29"/>
  <c r="D23"/>
  <c r="C27"/>
  <c r="E42" l="1"/>
  <c r="D33"/>
  <c r="D31"/>
  <c r="D29"/>
  <c r="D27"/>
  <c r="D26" l="1"/>
  <c r="E30" l="1"/>
  <c r="C61"/>
  <c r="D39"/>
  <c r="C23"/>
  <c r="C47" s="1"/>
  <c r="C26"/>
  <c r="C25" s="1"/>
  <c r="C35"/>
  <c r="C50"/>
  <c r="E50" s="1"/>
  <c r="C56"/>
  <c r="D25"/>
  <c r="E71"/>
  <c r="E64"/>
  <c r="E63"/>
  <c r="E60"/>
  <c r="E58"/>
  <c r="E57"/>
  <c r="E51"/>
  <c r="E40"/>
  <c r="E38"/>
  <c r="E37"/>
  <c r="E34"/>
  <c r="E33"/>
  <c r="E32"/>
  <c r="E31"/>
  <c r="E29"/>
  <c r="E28"/>
  <c r="E27"/>
  <c r="E24"/>
  <c r="E39" l="1"/>
  <c r="E23"/>
  <c r="E36"/>
  <c r="E62"/>
  <c r="C55"/>
  <c r="C49" s="1"/>
  <c r="C48" s="1"/>
  <c r="E41"/>
  <c r="E56"/>
  <c r="E59"/>
  <c r="E69"/>
  <c r="E35"/>
  <c r="E26"/>
  <c r="E25"/>
  <c r="D83" l="1"/>
  <c r="E47"/>
  <c r="E61"/>
  <c r="E55"/>
  <c r="C83"/>
  <c r="E49" l="1"/>
  <c r="E48" l="1"/>
  <c r="E83"/>
</calcChain>
</file>

<file path=xl/sharedStrings.xml><?xml version="1.0" encoding="utf-8"?>
<sst xmlns="http://schemas.openxmlformats.org/spreadsheetml/2006/main" count="121" uniqueCount="121">
  <si>
    <t>Приложение №1</t>
  </si>
  <si>
    <t>Отчет</t>
  </si>
  <si>
    <t>тыс.руб.</t>
  </si>
  <si>
    <t>Коды бюджетной классификации</t>
  </si>
  <si>
    <t>Наименование</t>
  </si>
  <si>
    <t>Исполнение годовых назначений %</t>
  </si>
  <si>
    <t>00010000000000000000</t>
  </si>
  <si>
    <t>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</si>
  <si>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</si>
  <si>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</si>
  <si>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</si>
  <si>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</si>
  <si>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00010300000000000000</t>
  </si>
  <si>
    <t>Налоги на товары (работы 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</si>
  <si>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</si>
  <si>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</si>
  <si>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</si>
  <si>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</si>
  <si>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</si>
  <si>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</si>
  <si>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</si>
  <si>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</si>
  <si>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</si>
  <si>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</si>
  <si>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</si>
  <si>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</si>
  <si>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</si>
  <si>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</si>
  <si>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</si>
  <si>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</si>
  <si>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</si>
  <si>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</si>
  <si>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</si>
  <si>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</si>
  <si>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</si>
  <si>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</si>
  <si>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</si>
  <si>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</si>
  <si>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</si>
  <si>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</si>
  <si>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00010800000000000000</t>
  </si>
  <si>
    <t>Государственная пошлина</t>
  </si>
  <si>
    <t>00010804020010000110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</si>
  <si>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действий.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</si>
  <si>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</si>
  <si>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</si>
  <si>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00011105075100000120</t>
  </si>
  <si>
    <t>Доходы от сдачи в аренду имущества, составляющего казну сельских поселений (за исключением земельных участков)</t>
  </si>
  <si>
    <t>ИТОГО ДОХОДОВ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</si>
  <si>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</si>
  <si>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</si>
  <si>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</si>
  <si>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</si>
  <si>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</si>
  <si>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 Российской Федерации</t>
  </si>
  <si>
    <t>00020215001100000150</t>
  </si>
  <si>
    <t>Дотации бюджетам сельских поселений на выравнивание бюджетной обеспеченности</t>
  </si>
  <si>
    <t>00020230000000000150</t>
  </si>
  <si>
    <t xml:space="preserve">Субвенции бюджетам бюджетной системы Российской Федерации </t>
  </si>
  <si>
    <t>00020230024000000150</t>
  </si>
  <si>
    <t>Субвенции местным бюджетам  на выполнение передаваемых полномочий субъектов Российской Федерации</t>
  </si>
  <si>
    <t>00020230024100000150</t>
  </si>
  <si>
    <t>Субвенции бюджетам сельских поселений на выполнение передаваемых полномочий субъектов Российской Федерации</t>
  </si>
  <si>
    <t>Субвенция на реализацию Закона "О наделении органов местного самоуправления муниципальных образований государственными полномочиями по организационному обеспечению деятельности территориальных административных комиссий"</t>
  </si>
  <si>
    <t>00020235118000000150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</si>
  <si>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</si>
  <si>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</si>
  <si>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</si>
  <si>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00020240000000000150</t>
  </si>
  <si>
    <t>Иные межбюджетные трансферты</t>
  </si>
  <si>
    <t>00020240014100000150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</si>
  <si>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</si>
  <si>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 - на передаваемые полномочия по водоснабжению, водоотведению, теплоснабжению</t>
  </si>
  <si>
    <t>Межбюджетные трансферты - на решение вопросов местного значения в рамках организации исполнения полномочий района по организации  ритуальных услуг и содержанию на территории Камышинского муниципального района мест захоронения в границах поселений</t>
  </si>
  <si>
    <t>00020249999100000150</t>
  </si>
  <si>
    <t xml:space="preserve">Прочие межбюджетные трансферты, передаваемые бюджетам сельских поселений </t>
  </si>
  <si>
    <t>Прочие межбюджетные трансферты - на обеспечение сбалансированности местных бюджетов</t>
  </si>
  <si>
    <t>000 21800000000000 150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</si>
  <si>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</si>
  <si>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00021800000100000150</t>
  </si>
  <si>
    <t xml:space="preserve"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 </t>
  </si>
  <si>
    <t>00021860010100000150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</si>
  <si>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</si>
  <si>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</si>
  <si>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00011105025100000120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</si>
  <si>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</si>
  <si>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Камышинского муниципального района Волгоградской области </t>
  </si>
  <si>
    <t>Прочие межбюджетные трансферты - на содержание объектов благоустройства</t>
  </si>
  <si>
    <t>об исполнении  доходов бюджета  по кодам классификации доходов бюджетов  Усть-Грязнухинского сельского поселения</t>
  </si>
  <si>
    <t>00011600000000000000</t>
  </si>
  <si>
    <t>Штрафы,санкции,возмещение ущерба</t>
  </si>
  <si>
    <t xml:space="preserve">«Об исполнении бюджета Усть- Грязнухинского </t>
  </si>
  <si>
    <t xml:space="preserve">сельского поселения   </t>
  </si>
  <si>
    <t xml:space="preserve">Камышинского муниципального  </t>
  </si>
  <si>
    <t xml:space="preserve">  </t>
  </si>
  <si>
    <t xml:space="preserve">района Волгоградской области </t>
  </si>
  <si>
    <t xml:space="preserve">к Решению  Усть-Грязнухинского сельского Совета                                                                                                                    </t>
  </si>
  <si>
    <t xml:space="preserve">Камышинского муниципального  района </t>
  </si>
  <si>
    <t>00020220000000000150</t>
  </si>
  <si>
    <t>Субсидии бюджетам бюджетной системы Российской Федерации (межбюджетные субсидии)</t>
  </si>
  <si>
    <t>00020225599100000150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</si>
  <si>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</si>
  <si>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>00020225599000000150</t>
  </si>
  <si>
    <t xml:space="preserve">Субсидии бюджетам на подготовку проектов межевания земельных участков и на проведение кадастровых работ
</t>
  </si>
  <si>
    <t>Иные межбюджетные трансферты бюджетам поселений на решение вопросов местного значения в рамках организации исполнения полномочия в области градостроительной деятельности в части принятия решения о признании жилого дома жилым домом блокированной застройки</t>
  </si>
  <si>
    <t>Иные межбюджетные трансферты бюджетам поселений на решение вопросов местного значения в рамках организации исполнения полномочия района по утверждению изменений в правила землепользования и застройки поселений</t>
  </si>
  <si>
    <t>Прочие межбюджетные трансферты, передаваемые бюджетам городских/сельских поселений (на содержание специальной дорожной техники за счет субсидии из областного бюджета на реализацию мероприятий в сфере дорожной деятельности)</t>
  </si>
  <si>
    <t>за 2025 год»</t>
  </si>
  <si>
    <t>за 2025 год с учетом целевых средств и безвозмездных поступлений</t>
  </si>
  <si>
    <t>Уточненный план 2025 г.</t>
  </si>
  <si>
    <t>Фактическое исполнение                         за 2025 г.</t>
  </si>
  <si>
    <t>00011302995100000130</t>
  </si>
  <si>
    <t>00011300000000000000</t>
  </si>
  <si>
    <t>Доходы от оказания платных услуг и компенсации затрат государства</t>
  </si>
  <si>
    <t>Прочие доходы от компенсации затрат бюджетов сельских поселений</t>
  </si>
  <si>
    <t>Прочие межбюджетные трансферты, передаваемые бюджетам городских/сельских поселений (на содержание автомобильных дорог общего пользования за счет субсидии из областного бюджета на реализацию мероприятий в сфере дорожной деятельности)</t>
  </si>
  <si>
    <t>Прочие межбюджетные трансферты, передаваемые бюджетам сельских поселений на реализацию проектов местных инициатив</t>
  </si>
  <si>
    <t>Иные межбюджетные трансферты бюджетам поселений на решение вопросов местного значения в рамках организации исполнения полномочия в области градостроительной деятельности в части утверждения изменений вносимых в местные нормативы градостроительного проектирования сельских поселений</t>
  </si>
  <si>
    <t>Прочие межбюджетные трансферты - передаваемые бюджетам поселений для осуществления передаваемых полномочий  по  пользованию имуществом, находящимся в муниципальной собственности Камышинского муниципального района Волгоградской области, в части приобретения подъемников одновинтовых с ручным приводом  на годротехническое сооружение (ГТС) – Усть-Грязнухинский шлюз на р. Иловля Камышинского муниципального района Волгоградской области</t>
  </si>
  <si>
    <t>Волгоградской области от 20.05.2026 г. № 17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</si>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</sst>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#,##0.0"/>
  </numFmts>
  <fonts count="17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family val="2"/>
      <charset val="204"/>
    </font>
    <font>
      <sz val="10.5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55"/>
      <name val="Times New Roman"/>
      <family val="1"/>
      <charset val="204"/>
    </font>
    <font>
      <b/>
      <sz val="10"/>
      <name val="Arial Cyr"/>
      <family val="2"/>
      <charset val="204"/>
    </font>
    <font>
      <b/>
      <i/>
      <sz val="10"/>
      <name val="Times New Roman"/>
      <family val="1"/>
      <charset val="204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10"/>
      <color rgb="FF00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6" fillId="2" borderId="0" applyBorder="0" applyProtection="0"/>
  </cellStyleXfs>
  <cellXfs count="71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/>
    </xf>
    <xf numFmtId="0" fontId="3" fillId="0" borderId="1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justify" vertical="top" wrapText="1"/>
    </xf>
    <xf numFmtId="49" fontId="8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vertical="top" wrapText="1"/>
    </xf>
    <xf numFmtId="164" fontId="2" fillId="0" borderId="4" xfId="0" applyNumberFormat="1" applyFont="1" applyBorder="1" applyAlignment="1">
      <alignment horizontal="right" vertical="top" wrapText="1"/>
    </xf>
    <xf numFmtId="165" fontId="2" fillId="0" borderId="4" xfId="0" applyNumberFormat="1" applyFont="1" applyBorder="1" applyAlignment="1">
      <alignment horizontal="right" vertical="top" wrapText="1"/>
    </xf>
    <xf numFmtId="49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left" vertical="top" wrapText="1"/>
    </xf>
    <xf numFmtId="164" fontId="1" fillId="0" borderId="4" xfId="0" applyNumberFormat="1" applyFont="1" applyBorder="1" applyAlignment="1">
      <alignment horizontal="right" vertical="top" wrapText="1"/>
    </xf>
    <xf numFmtId="49" fontId="8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vertical="top" wrapText="1"/>
    </xf>
    <xf numFmtId="164" fontId="2" fillId="0" borderId="4" xfId="0" applyNumberFormat="1" applyFont="1" applyBorder="1" applyAlignment="1">
      <alignment horizontal="right" wrapText="1"/>
    </xf>
    <xf numFmtId="165" fontId="2" fillId="0" borderId="4" xfId="0" applyNumberFormat="1" applyFont="1" applyBorder="1" applyAlignment="1">
      <alignment horizontal="right" wrapText="1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wrapText="1"/>
    </xf>
    <xf numFmtId="164" fontId="1" fillId="0" borderId="4" xfId="0" applyNumberFormat="1" applyFont="1" applyBorder="1" applyAlignment="1">
      <alignment horizontal="right" wrapText="1"/>
    </xf>
    <xf numFmtId="0" fontId="9" fillId="0" borderId="4" xfId="0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vertical="top" wrapText="1"/>
    </xf>
    <xf numFmtId="0" fontId="9" fillId="0" borderId="4" xfId="0" applyFont="1" applyBorder="1" applyAlignment="1">
      <alignment wrapText="1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164" fontId="2" fillId="0" borderId="5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49" fontId="7" fillId="0" borderId="4" xfId="0" applyNumberFormat="1" applyFont="1" applyBorder="1" applyAlignment="1">
      <alignment horizontal="center" vertical="top" wrapText="1"/>
    </xf>
    <xf numFmtId="0" fontId="0" fillId="0" borderId="0" xfId="0" applyFont="1" applyAlignment="1">
      <alignment horizontal="justify" vertical="top"/>
    </xf>
    <xf numFmtId="0" fontId="8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justify" vertical="top" wrapText="1"/>
    </xf>
    <xf numFmtId="0" fontId="8" fillId="0" borderId="6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left" vertical="top" wrapText="1"/>
    </xf>
    <xf numFmtId="0" fontId="12" fillId="0" borderId="0" xfId="0" applyFont="1" applyAlignment="1">
      <alignment horizontal="justify" vertical="top"/>
    </xf>
    <xf numFmtId="49" fontId="13" fillId="0" borderId="4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justify" vertical="center"/>
    </xf>
    <xf numFmtId="49" fontId="1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165" fontId="1" fillId="0" borderId="4" xfId="0" applyNumberFormat="1" applyFont="1" applyBorder="1" applyAlignment="1">
      <alignment horizontal="right" wrapText="1"/>
    </xf>
    <xf numFmtId="0" fontId="14" fillId="0" borderId="0" xfId="0" applyFont="1"/>
    <xf numFmtId="0" fontId="13" fillId="0" borderId="4" xfId="0" applyFont="1" applyBorder="1" applyAlignment="1">
      <alignment horizontal="left" vertical="top" wrapText="1"/>
    </xf>
    <xf numFmtId="0" fontId="12" fillId="0" borderId="0" xfId="0" applyFont="1"/>
    <xf numFmtId="0" fontId="0" fillId="0" borderId="0" xfId="0" applyFont="1"/>
    <xf numFmtId="164" fontId="2" fillId="3" borderId="4" xfId="0" applyNumberFormat="1" applyFont="1" applyFill="1" applyBorder="1" applyAlignment="1">
      <alignment horizontal="right" wrapText="1"/>
    </xf>
    <xf numFmtId="164" fontId="1" fillId="3" borderId="4" xfId="0" applyNumberFormat="1" applyFont="1" applyFill="1" applyBorder="1" applyAlignment="1">
      <alignment horizontal="right" wrapText="1"/>
    </xf>
    <xf numFmtId="0" fontId="0" fillId="3" borderId="0" xfId="0" applyFill="1"/>
    <xf numFmtId="0" fontId="4" fillId="0" borderId="0" xfId="0" applyFont="1" applyFill="1" applyBorder="1" applyAlignment="1">
      <alignment horizontal="right" vertical="top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/>
    </xf>
    <xf numFmtId="0" fontId="5" fillId="0" borderId="7" xfId="0" applyFont="1" applyBorder="1" applyAlignment="1">
      <alignment horizontal="right" vertical="top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2"/>
  <sheetViews>
    <sheetView tabSelected="1" view="pageBreakPreview" zoomScale="80" zoomScaleSheetLayoutView="80" zoomScalePageLayoutView="110" workbookViewId="0">
      <selection activeCell="B1" sqref="B1"/>
    </sheetView>
  </sheetViews>
  <sheetFormatPr defaultColWidth="8.140625" defaultRowHeight="12.75"/>
  <cols>
    <col min="1" max="1" width="27" customWidth="1"/>
    <col min="2" max="2" width="51.85546875" customWidth="1"/>
    <col min="3" max="3" width="13.140625" customWidth="1"/>
    <col min="4" max="4" width="16.28515625" customWidth="1"/>
    <col min="5" max="5" width="16.7109375" customWidth="1"/>
  </cols>
  <sheetData>
    <row r="1" spans="1:5" ht="21.75" customHeight="1">
      <c r="A1" s="1"/>
      <c r="B1" s="1" t="s">
        <v>120</v>
      </c>
      <c r="C1" s="2"/>
      <c r="D1" s="67"/>
      <c r="E1" s="67"/>
    </row>
    <row r="2" spans="1:5" ht="15.75">
      <c r="A2" s="1"/>
      <c r="B2" s="3"/>
      <c r="C2" s="3"/>
      <c r="D2" s="68" t="s">
        <v>0</v>
      </c>
      <c r="E2" s="68"/>
    </row>
    <row r="3" spans="1:5" ht="14.25" customHeight="1">
      <c r="A3" s="1"/>
      <c r="B3" s="69" t="s">
        <v>96</v>
      </c>
      <c r="C3" s="69"/>
      <c r="D3" s="69"/>
      <c r="E3" s="69"/>
    </row>
    <row r="4" spans="1:5" ht="14.25" customHeight="1">
      <c r="A4" s="1"/>
      <c r="B4" s="61"/>
      <c r="C4" s="69" t="s">
        <v>97</v>
      </c>
      <c r="D4" s="69"/>
      <c r="E4" s="69"/>
    </row>
    <row r="5" spans="1:5" ht="15.75">
      <c r="A5" s="1"/>
      <c r="B5" s="70" t="s">
        <v>119</v>
      </c>
      <c r="C5" s="70"/>
      <c r="D5" s="70"/>
      <c r="E5" s="70"/>
    </row>
    <row r="6" spans="1:5" ht="15.75">
      <c r="A6" s="1"/>
      <c r="B6" s="62"/>
      <c r="C6" s="62"/>
      <c r="D6" s="62"/>
      <c r="E6" s="62" t="s">
        <v>91</v>
      </c>
    </row>
    <row r="7" spans="1:5" ht="15.75">
      <c r="A7" s="1"/>
      <c r="B7" s="62"/>
      <c r="C7" s="62"/>
      <c r="D7" s="62"/>
      <c r="E7" s="62" t="s">
        <v>92</v>
      </c>
    </row>
    <row r="8" spans="1:5" ht="15.75">
      <c r="A8" s="1"/>
      <c r="B8" s="62"/>
      <c r="C8" s="62"/>
      <c r="D8" s="62"/>
      <c r="E8" s="62" t="s">
        <v>93</v>
      </c>
    </row>
    <row r="9" spans="1:5" ht="15.75">
      <c r="A9" s="1"/>
      <c r="B9" s="62"/>
      <c r="C9" s="62"/>
      <c r="D9" s="62"/>
      <c r="E9" s="62" t="s">
        <v>95</v>
      </c>
    </row>
    <row r="10" spans="1:5" ht="15.75">
      <c r="A10" s="1"/>
      <c r="B10" s="62"/>
      <c r="C10" s="62"/>
      <c r="D10" s="62"/>
      <c r="E10" s="62" t="s">
        <v>107</v>
      </c>
    </row>
    <row r="11" spans="1:5" ht="15.75">
      <c r="A11" s="1"/>
      <c r="B11" s="60"/>
      <c r="C11" s="60"/>
      <c r="D11" s="60"/>
      <c r="E11" s="60"/>
    </row>
    <row r="12" spans="1:5" ht="15.75">
      <c r="A12" s="1"/>
      <c r="B12" s="68" t="s">
        <v>94</v>
      </c>
      <c r="C12" s="68"/>
      <c r="D12" s="68"/>
      <c r="E12" s="68"/>
    </row>
    <row r="13" spans="1:5" ht="18" hidden="1" customHeight="1">
      <c r="A13" s="1"/>
      <c r="B13" s="68"/>
      <c r="C13" s="68"/>
      <c r="D13" s="68"/>
      <c r="E13" s="68"/>
    </row>
    <row r="14" spans="1:5" ht="14.25" customHeight="1">
      <c r="A14" s="1"/>
      <c r="B14" s="67" t="s">
        <v>1</v>
      </c>
      <c r="C14" s="67"/>
      <c r="D14" s="2"/>
      <c r="E14" s="2"/>
    </row>
    <row r="15" spans="1:5" ht="15.75">
      <c r="A15" s="67" t="s">
        <v>88</v>
      </c>
      <c r="B15" s="67"/>
      <c r="C15" s="67"/>
      <c r="D15" s="67"/>
      <c r="E15" s="67"/>
    </row>
    <row r="16" spans="1:5" ht="15.75">
      <c r="A16" s="67" t="s">
        <v>86</v>
      </c>
      <c r="B16" s="67"/>
      <c r="C16" s="67"/>
      <c r="D16" s="67"/>
      <c r="E16" s="67"/>
    </row>
    <row r="17" spans="1:5" ht="15.75">
      <c r="A17" s="67" t="s">
        <v>108</v>
      </c>
      <c r="B17" s="67"/>
      <c r="C17" s="67"/>
      <c r="D17" s="67"/>
      <c r="E17" s="67"/>
    </row>
    <row r="18" spans="1:5" ht="16.5" customHeight="1">
      <c r="A18" s="63" t="s">
        <v>2</v>
      </c>
      <c r="B18" s="63"/>
      <c r="C18" s="63"/>
      <c r="D18" s="63"/>
      <c r="E18" s="63"/>
    </row>
    <row r="19" spans="1:5" ht="12.95" customHeight="1">
      <c r="A19" s="64" t="s">
        <v>3</v>
      </c>
      <c r="B19" s="65" t="s">
        <v>4</v>
      </c>
      <c r="C19" s="66" t="s">
        <v>109</v>
      </c>
      <c r="D19" s="66" t="s">
        <v>110</v>
      </c>
      <c r="E19" s="66" t="s">
        <v>5</v>
      </c>
    </row>
    <row r="20" spans="1:5" ht="36" customHeight="1">
      <c r="A20" s="64"/>
      <c r="B20" s="65"/>
      <c r="C20" s="66"/>
      <c r="D20" s="66"/>
      <c r="E20" s="66"/>
    </row>
    <row r="21" spans="1:5" ht="13.5" customHeight="1">
      <c r="A21" s="4">
        <v>1</v>
      </c>
      <c r="B21" s="5">
        <v>2</v>
      </c>
      <c r="C21" s="6">
        <v>3</v>
      </c>
      <c r="D21" s="6">
        <v>4</v>
      </c>
      <c r="E21" s="7">
        <v>5</v>
      </c>
    </row>
    <row r="22" spans="1:5" ht="21" customHeight="1">
      <c r="A22" s="8" t="s">
        <v>6</v>
      </c>
      <c r="B22" s="9" t="s">
        <v>7</v>
      </c>
      <c r="C22" s="10"/>
      <c r="D22" s="10"/>
      <c r="E22" s="10"/>
    </row>
    <row r="23" spans="1:5" ht="18.75" customHeight="1">
      <c r="A23" s="11" t="s">
        <v>8</v>
      </c>
      <c r="B23" s="12" t="s">
        <v>9</v>
      </c>
      <c r="C23" s="13">
        <f>C24</f>
        <v>2213.3000000000002</v>
      </c>
      <c r="D23" s="13">
        <f>D24</f>
        <v>2355.328</v>
      </c>
      <c r="E23" s="14">
        <f t="shared" ref="E23:E41" si="0">D23/C23*100</f>
        <v>106.41702435277638</v>
      </c>
    </row>
    <row r="24" spans="1:5" ht="20.25" customHeight="1">
      <c r="A24" s="15" t="s">
        <v>10</v>
      </c>
      <c r="B24" s="16" t="s">
        <v>11</v>
      </c>
      <c r="C24" s="17">
        <v>2213.3000000000002</v>
      </c>
      <c r="D24" s="17">
        <v>2355.328</v>
      </c>
      <c r="E24" s="14">
        <f t="shared" si="0"/>
        <v>106.41702435277638</v>
      </c>
    </row>
    <row r="25" spans="1:5" ht="31.5" customHeight="1">
      <c r="A25" s="18" t="s">
        <v>12</v>
      </c>
      <c r="B25" s="19" t="s">
        <v>13</v>
      </c>
      <c r="C25" s="20">
        <f>C26</f>
        <v>3122.83</v>
      </c>
      <c r="D25" s="20">
        <f>D26</f>
        <v>3126.7589999999996</v>
      </c>
      <c r="E25" s="21">
        <f t="shared" si="0"/>
        <v>100.12581536619027</v>
      </c>
    </row>
    <row r="26" spans="1:5" ht="36.75" customHeight="1">
      <c r="A26" s="22" t="s">
        <v>14</v>
      </c>
      <c r="B26" s="23" t="s">
        <v>15</v>
      </c>
      <c r="C26" s="24">
        <f>C27+C29+C31+C33</f>
        <v>3122.83</v>
      </c>
      <c r="D26" s="24">
        <f>D27+D29+D31+D33</f>
        <v>3126.7589999999996</v>
      </c>
      <c r="E26" s="21">
        <f t="shared" si="0"/>
        <v>100.12581536619027</v>
      </c>
    </row>
    <row r="27" spans="1:5" ht="73.5" customHeight="1">
      <c r="A27" s="22" t="s">
        <v>16</v>
      </c>
      <c r="B27" s="25" t="s">
        <v>17</v>
      </c>
      <c r="C27" s="24">
        <f>C28</f>
        <v>1593.7</v>
      </c>
      <c r="D27" s="24">
        <f>D28</f>
        <v>1586.1369999999999</v>
      </c>
      <c r="E27" s="21">
        <f t="shared" si="0"/>
        <v>99.525443935496</v>
      </c>
    </row>
    <row r="28" spans="1:5" ht="123" customHeight="1">
      <c r="A28" s="26" t="s">
        <v>18</v>
      </c>
      <c r="B28" s="27" t="s">
        <v>19</v>
      </c>
      <c r="C28" s="24">
        <v>1593.7</v>
      </c>
      <c r="D28" s="24">
        <v>1586.1369999999999</v>
      </c>
      <c r="E28" s="21">
        <f t="shared" si="0"/>
        <v>99.525443935496</v>
      </c>
    </row>
    <row r="29" spans="1:5" ht="90.75" customHeight="1">
      <c r="A29" s="22" t="s">
        <v>20</v>
      </c>
      <c r="B29" s="28" t="s">
        <v>21</v>
      </c>
      <c r="C29" s="24">
        <f>C30</f>
        <v>9.1</v>
      </c>
      <c r="D29" s="24">
        <f>D30</f>
        <v>9.2810000000000006</v>
      </c>
      <c r="E29" s="21">
        <f t="shared" si="0"/>
        <v>101.98901098901101</v>
      </c>
    </row>
    <row r="30" spans="1:5" ht="135" customHeight="1">
      <c r="A30" s="26" t="s">
        <v>22</v>
      </c>
      <c r="B30" s="27" t="s">
        <v>23</v>
      </c>
      <c r="C30" s="24">
        <v>9.1</v>
      </c>
      <c r="D30" s="24">
        <v>9.2810000000000006</v>
      </c>
      <c r="E30" s="21">
        <f t="shared" si="0"/>
        <v>101.98901098901101</v>
      </c>
    </row>
    <row r="31" spans="1:5" ht="81" customHeight="1">
      <c r="A31" s="22" t="s">
        <v>24</v>
      </c>
      <c r="B31" s="25" t="s">
        <v>25</v>
      </c>
      <c r="C31" s="24">
        <f>C32</f>
        <v>1692.33</v>
      </c>
      <c r="D31" s="24">
        <f>D32</f>
        <v>1689.933</v>
      </c>
      <c r="E31" s="21">
        <f t="shared" si="0"/>
        <v>99.858360957969197</v>
      </c>
    </row>
    <row r="32" spans="1:5" ht="126.75" customHeight="1">
      <c r="A32" s="26" t="s">
        <v>26</v>
      </c>
      <c r="B32" s="27" t="s">
        <v>27</v>
      </c>
      <c r="C32" s="24">
        <v>1692.33</v>
      </c>
      <c r="D32" s="24">
        <v>1689.933</v>
      </c>
      <c r="E32" s="21">
        <f t="shared" si="0"/>
        <v>99.858360957969197</v>
      </c>
    </row>
    <row r="33" spans="1:6" ht="54.75" customHeight="1">
      <c r="A33" s="22" t="s">
        <v>28</v>
      </c>
      <c r="B33" s="25" t="s">
        <v>29</v>
      </c>
      <c r="C33" s="24">
        <f>C34</f>
        <v>-172.3</v>
      </c>
      <c r="D33" s="24">
        <f>D34</f>
        <v>-158.59200000000001</v>
      </c>
      <c r="E33" s="21">
        <f t="shared" si="0"/>
        <v>92.044109112013928</v>
      </c>
    </row>
    <row r="34" spans="1:6" ht="120.75" customHeight="1">
      <c r="A34" s="26" t="s">
        <v>30</v>
      </c>
      <c r="B34" s="27" t="s">
        <v>31</v>
      </c>
      <c r="C34" s="24">
        <v>-172.3</v>
      </c>
      <c r="D34" s="24">
        <v>-158.59200000000001</v>
      </c>
      <c r="E34" s="21">
        <f t="shared" si="0"/>
        <v>92.044109112013928</v>
      </c>
    </row>
    <row r="35" spans="1:6" ht="15.75">
      <c r="A35" s="11" t="s">
        <v>32</v>
      </c>
      <c r="B35" s="29" t="s">
        <v>33</v>
      </c>
      <c r="C35" s="20">
        <f>C36+C38</f>
        <v>809.99400000000003</v>
      </c>
      <c r="D35" s="20">
        <f>D36+D38</f>
        <v>806.96</v>
      </c>
      <c r="E35" s="21">
        <f t="shared" si="0"/>
        <v>99.62542932416784</v>
      </c>
    </row>
    <row r="36" spans="1:6" ht="15.75">
      <c r="A36" s="15" t="s">
        <v>34</v>
      </c>
      <c r="B36" s="16" t="s">
        <v>35</v>
      </c>
      <c r="C36" s="24">
        <f>C37</f>
        <v>70</v>
      </c>
      <c r="D36" s="24">
        <f>D37</f>
        <v>77.516999999999996</v>
      </c>
      <c r="E36" s="21">
        <f t="shared" si="0"/>
        <v>110.73857142857142</v>
      </c>
    </row>
    <row r="37" spans="1:6" ht="48.75" customHeight="1">
      <c r="A37" s="22" t="s">
        <v>36</v>
      </c>
      <c r="B37" s="16" t="s">
        <v>37</v>
      </c>
      <c r="C37" s="24">
        <v>70</v>
      </c>
      <c r="D37" s="24">
        <v>77.516999999999996</v>
      </c>
      <c r="E37" s="21">
        <f t="shared" si="0"/>
        <v>110.73857142857142</v>
      </c>
    </row>
    <row r="38" spans="1:6" ht="15.75">
      <c r="A38" s="15" t="s">
        <v>38</v>
      </c>
      <c r="B38" s="16" t="s">
        <v>39</v>
      </c>
      <c r="C38" s="24">
        <v>739.99400000000003</v>
      </c>
      <c r="D38" s="24">
        <v>729.44299999999998</v>
      </c>
      <c r="E38" s="21">
        <f t="shared" si="0"/>
        <v>98.574177628467254</v>
      </c>
    </row>
    <row r="39" spans="1:6" ht="15.75">
      <c r="A39" s="18" t="s">
        <v>40</v>
      </c>
      <c r="B39" s="30" t="s">
        <v>41</v>
      </c>
      <c r="C39" s="20">
        <f>C40</f>
        <v>3.4</v>
      </c>
      <c r="D39" s="20">
        <f>D40</f>
        <v>3.8</v>
      </c>
      <c r="E39" s="21">
        <f t="shared" si="0"/>
        <v>111.76470588235294</v>
      </c>
    </row>
    <row r="40" spans="1:6" ht="77.25" customHeight="1">
      <c r="A40" s="22" t="s">
        <v>42</v>
      </c>
      <c r="B40" s="31" t="s">
        <v>43</v>
      </c>
      <c r="C40" s="24">
        <v>3.4</v>
      </c>
      <c r="D40" s="24">
        <v>3.8</v>
      </c>
      <c r="E40" s="21">
        <f t="shared" si="0"/>
        <v>111.76470588235294</v>
      </c>
    </row>
    <row r="41" spans="1:6" ht="27.75" customHeight="1">
      <c r="A41" s="18" t="s">
        <v>44</v>
      </c>
      <c r="B41" s="30" t="s">
        <v>45</v>
      </c>
      <c r="C41" s="32">
        <f>C42+C43</f>
        <v>358.62599999999998</v>
      </c>
      <c r="D41" s="32">
        <f>D42+D43</f>
        <v>329.16099999999994</v>
      </c>
      <c r="E41" s="21">
        <f t="shared" si="0"/>
        <v>91.783919738111564</v>
      </c>
    </row>
    <row r="42" spans="1:6" s="53" customFormat="1" ht="75" customHeight="1">
      <c r="A42" s="22" t="s">
        <v>84</v>
      </c>
      <c r="B42" s="31" t="s">
        <v>85</v>
      </c>
      <c r="C42" s="33">
        <v>155.27000000000001</v>
      </c>
      <c r="D42" s="33">
        <v>155.27099999999999</v>
      </c>
      <c r="E42" s="52">
        <f>D42/C42*100</f>
        <v>100.00064403941519</v>
      </c>
    </row>
    <row r="43" spans="1:6" s="53" customFormat="1" ht="53.25" customHeight="1">
      <c r="A43" s="22" t="s">
        <v>46</v>
      </c>
      <c r="B43" s="31" t="s">
        <v>47</v>
      </c>
      <c r="C43" s="33">
        <v>203.35599999999999</v>
      </c>
      <c r="D43" s="33">
        <v>173.89</v>
      </c>
      <c r="E43" s="52">
        <f>D43/C43*100</f>
        <v>85.51013985326226</v>
      </c>
    </row>
    <row r="44" spans="1:6" s="53" customFormat="1" ht="31.5" customHeight="1">
      <c r="A44" s="18" t="s">
        <v>112</v>
      </c>
      <c r="B44" s="30" t="s">
        <v>113</v>
      </c>
      <c r="C44" s="32">
        <f>C45</f>
        <v>1.7000000000000001E-2</v>
      </c>
      <c r="D44" s="32">
        <f>D45</f>
        <v>1.7999999999999999E-2</v>
      </c>
      <c r="E44" s="21">
        <f>D44/C44*100</f>
        <v>105.88235294117645</v>
      </c>
    </row>
    <row r="45" spans="1:6" s="53" customFormat="1" ht="30" customHeight="1">
      <c r="A45" s="22" t="s">
        <v>111</v>
      </c>
      <c r="B45" s="31" t="s">
        <v>114</v>
      </c>
      <c r="C45" s="33">
        <v>1.7000000000000001E-2</v>
      </c>
      <c r="D45" s="33">
        <v>1.7999999999999999E-2</v>
      </c>
      <c r="E45" s="52">
        <f>D45/C45*100</f>
        <v>105.88235294117645</v>
      </c>
    </row>
    <row r="46" spans="1:6" s="53" customFormat="1" ht="37.5" customHeight="1">
      <c r="A46" s="22" t="s">
        <v>89</v>
      </c>
      <c r="B46" s="31" t="s">
        <v>90</v>
      </c>
      <c r="C46" s="33">
        <v>282</v>
      </c>
      <c r="D46" s="33">
        <v>321.53399999999999</v>
      </c>
      <c r="E46" s="52">
        <f>D46/C46*100</f>
        <v>114.0191489361702</v>
      </c>
    </row>
    <row r="47" spans="1:6" s="35" customFormat="1" ht="21.2" customHeight="1">
      <c r="A47" s="34"/>
      <c r="B47" s="29" t="s">
        <v>48</v>
      </c>
      <c r="C47" s="32">
        <f>C23+C25+C35+C39+C41+C46+C44</f>
        <v>6790.1669999999995</v>
      </c>
      <c r="D47" s="32">
        <f>D23+D25+D35+D39+D41+D46+D44</f>
        <v>6943.5599999999995</v>
      </c>
      <c r="E47" s="21">
        <f t="shared" ref="E47" si="1">D47/C47*100</f>
        <v>102.25904605880827</v>
      </c>
      <c r="F47" s="56"/>
    </row>
    <row r="48" spans="1:6" ht="30.75" customHeight="1">
      <c r="A48" s="11" t="s">
        <v>49</v>
      </c>
      <c r="B48" s="36" t="s">
        <v>50</v>
      </c>
      <c r="C48" s="20">
        <f>C49+C75</f>
        <v>8699.9339999999975</v>
      </c>
      <c r="D48" s="57">
        <f>D49+D75</f>
        <v>8266.1969999999983</v>
      </c>
      <c r="E48" s="21">
        <f t="shared" ref="E48:E63" si="2">D48/C48*100</f>
        <v>95.014479420188707</v>
      </c>
    </row>
    <row r="49" spans="1:6" ht="30.6" customHeight="1">
      <c r="A49" s="22" t="s">
        <v>51</v>
      </c>
      <c r="B49" s="37" t="s">
        <v>52</v>
      </c>
      <c r="C49" s="24">
        <f>C50+C55+C61+C52</f>
        <v>8552.3039999999983</v>
      </c>
      <c r="D49" s="58">
        <f>D50+D55+D61+D52</f>
        <v>8118.5669999999991</v>
      </c>
      <c r="E49" s="21">
        <f t="shared" si="2"/>
        <v>94.928419289117898</v>
      </c>
    </row>
    <row r="50" spans="1:6" ht="25.5">
      <c r="A50" s="18" t="s">
        <v>53</v>
      </c>
      <c r="B50" s="38" t="s">
        <v>54</v>
      </c>
      <c r="C50" s="20">
        <f>C51</f>
        <v>2057</v>
      </c>
      <c r="D50" s="57">
        <f>D51</f>
        <v>1714.1669999999999</v>
      </c>
      <c r="E50" s="21">
        <f t="shared" si="2"/>
        <v>83.333349538162366</v>
      </c>
    </row>
    <row r="51" spans="1:6" ht="27.75" customHeight="1">
      <c r="A51" s="22" t="s">
        <v>55</v>
      </c>
      <c r="B51" s="39" t="s">
        <v>56</v>
      </c>
      <c r="C51" s="24">
        <v>2057</v>
      </c>
      <c r="D51" s="58">
        <v>1714.1669999999999</v>
      </c>
      <c r="E51" s="21">
        <f t="shared" si="2"/>
        <v>83.333349538162366</v>
      </c>
    </row>
    <row r="52" spans="1:6" ht="27.75" customHeight="1">
      <c r="A52" s="18" t="s">
        <v>98</v>
      </c>
      <c r="B52" s="38" t="s">
        <v>99</v>
      </c>
      <c r="C52" s="20">
        <f>C54</f>
        <v>349.65</v>
      </c>
      <c r="D52" s="57">
        <f>D54</f>
        <v>349.65</v>
      </c>
      <c r="E52" s="21">
        <f t="shared" si="2"/>
        <v>100</v>
      </c>
    </row>
    <row r="53" spans="1:6" ht="52.5" customHeight="1">
      <c r="A53" s="18" t="s">
        <v>102</v>
      </c>
      <c r="B53" s="38" t="s">
        <v>103</v>
      </c>
      <c r="C53" s="20">
        <v>1534.4639999999999</v>
      </c>
      <c r="D53" s="57">
        <v>1534.4639999999999</v>
      </c>
      <c r="E53" s="21">
        <f t="shared" si="2"/>
        <v>100</v>
      </c>
    </row>
    <row r="54" spans="1:6" ht="54" customHeight="1">
      <c r="A54" s="22" t="s">
        <v>100</v>
      </c>
      <c r="B54" s="39" t="s">
        <v>101</v>
      </c>
      <c r="C54" s="24">
        <v>349.65</v>
      </c>
      <c r="D54" s="58">
        <v>349.65</v>
      </c>
      <c r="E54" s="21">
        <f t="shared" si="2"/>
        <v>100</v>
      </c>
    </row>
    <row r="55" spans="1:6" ht="29.25" customHeight="1">
      <c r="A55" s="18" t="s">
        <v>57</v>
      </c>
      <c r="B55" s="38" t="s">
        <v>58</v>
      </c>
      <c r="C55" s="20">
        <f>C56+C59</f>
        <v>164.29999999999998</v>
      </c>
      <c r="D55" s="57">
        <f>D56+D59</f>
        <v>164.29999999999998</v>
      </c>
      <c r="E55" s="21">
        <f t="shared" si="2"/>
        <v>100</v>
      </c>
    </row>
    <row r="56" spans="1:6" ht="52.5" customHeight="1">
      <c r="A56" s="26" t="s">
        <v>59</v>
      </c>
      <c r="B56" s="40" t="s">
        <v>60</v>
      </c>
      <c r="C56" s="20">
        <f>C57</f>
        <v>5.0999999999999996</v>
      </c>
      <c r="D56" s="57">
        <f>D57</f>
        <v>5.0999999999999996</v>
      </c>
      <c r="E56" s="21">
        <f t="shared" si="2"/>
        <v>100</v>
      </c>
    </row>
    <row r="57" spans="1:6" s="41" customFormat="1" ht="40.9" customHeight="1">
      <c r="A57" s="22" t="s">
        <v>61</v>
      </c>
      <c r="B57" s="16" t="s">
        <v>62</v>
      </c>
      <c r="C57" s="24">
        <v>5.0999999999999996</v>
      </c>
      <c r="D57" s="58">
        <v>5.0999999999999996</v>
      </c>
      <c r="E57" s="21">
        <f t="shared" si="2"/>
        <v>100</v>
      </c>
      <c r="F57"/>
    </row>
    <row r="58" spans="1:6" ht="69" customHeight="1">
      <c r="A58" s="22"/>
      <c r="B58" s="40" t="s">
        <v>63</v>
      </c>
      <c r="C58" s="24">
        <v>5.0999999999999996</v>
      </c>
      <c r="D58" s="58">
        <v>5.0999999999999996</v>
      </c>
      <c r="E58" s="21">
        <f t="shared" si="2"/>
        <v>100</v>
      </c>
    </row>
    <row r="59" spans="1:6" ht="41.65" customHeight="1">
      <c r="A59" s="42" t="s">
        <v>64</v>
      </c>
      <c r="B59" s="43" t="s">
        <v>65</v>
      </c>
      <c r="C59" s="20">
        <f>C60</f>
        <v>159.19999999999999</v>
      </c>
      <c r="D59" s="57">
        <f>D60</f>
        <v>159.19999999999999</v>
      </c>
      <c r="E59" s="21">
        <f t="shared" si="2"/>
        <v>100</v>
      </c>
    </row>
    <row r="60" spans="1:6" ht="48" customHeight="1">
      <c r="A60" s="22" t="s">
        <v>66</v>
      </c>
      <c r="B60" s="44" t="s">
        <v>67</v>
      </c>
      <c r="C60" s="24">
        <v>159.19999999999999</v>
      </c>
      <c r="D60" s="58">
        <v>159.19999999999999</v>
      </c>
      <c r="E60" s="21">
        <f t="shared" si="2"/>
        <v>100</v>
      </c>
    </row>
    <row r="61" spans="1:6" ht="21.6" customHeight="1">
      <c r="A61" s="18" t="s">
        <v>68</v>
      </c>
      <c r="B61" s="45" t="s">
        <v>69</v>
      </c>
      <c r="C61" s="20">
        <f>C62+C69</f>
        <v>5981.3539999999994</v>
      </c>
      <c r="D61" s="57">
        <f>D62+D69</f>
        <v>5890.45</v>
      </c>
      <c r="E61" s="21">
        <f t="shared" si="2"/>
        <v>98.480210333646866</v>
      </c>
    </row>
    <row r="62" spans="1:6" s="55" customFormat="1" ht="73.5" customHeight="1">
      <c r="A62" s="18" t="s">
        <v>70</v>
      </c>
      <c r="B62" s="54" t="s">
        <v>71</v>
      </c>
      <c r="C62" s="20">
        <f>C63+C64+C68+C65+C66+C67</f>
        <v>1196.2280000000001</v>
      </c>
      <c r="D62" s="57">
        <f>D63+D64+D68+D65+D66+D67</f>
        <v>1196.2180000000001</v>
      </c>
      <c r="E62" s="21">
        <f t="shared" si="2"/>
        <v>99.999164038962476</v>
      </c>
    </row>
    <row r="63" spans="1:6" ht="43.5" customHeight="1">
      <c r="A63" s="18"/>
      <c r="B63" s="46" t="s">
        <v>72</v>
      </c>
      <c r="C63" s="24">
        <v>366</v>
      </c>
      <c r="D63" s="58">
        <v>366</v>
      </c>
      <c r="E63" s="21">
        <f t="shared" si="2"/>
        <v>100</v>
      </c>
    </row>
    <row r="64" spans="1:6" ht="82.5" customHeight="1">
      <c r="A64" s="18"/>
      <c r="B64" s="46" t="s">
        <v>73</v>
      </c>
      <c r="C64" s="24">
        <v>11</v>
      </c>
      <c r="D64" s="58">
        <v>11</v>
      </c>
      <c r="E64" s="21">
        <f>D64/C64*100</f>
        <v>100</v>
      </c>
    </row>
    <row r="65" spans="1:5" ht="82.5" customHeight="1">
      <c r="A65" s="18"/>
      <c r="B65" s="46" t="s">
        <v>104</v>
      </c>
      <c r="C65" s="24">
        <v>3.7280000000000002</v>
      </c>
      <c r="D65" s="58">
        <v>3.7280000000000002</v>
      </c>
      <c r="E65" s="21">
        <f t="shared" ref="E65:E68" si="3">D65/C65*100</f>
        <v>100</v>
      </c>
    </row>
    <row r="66" spans="1:5" ht="82.5" customHeight="1">
      <c r="A66" s="18"/>
      <c r="B66" s="46" t="s">
        <v>105</v>
      </c>
      <c r="C66" s="24">
        <v>125</v>
      </c>
      <c r="D66" s="58">
        <v>125</v>
      </c>
      <c r="E66" s="21">
        <f t="shared" ref="E66:E67" si="4">D66/C66*100</f>
        <v>100</v>
      </c>
    </row>
    <row r="67" spans="1:5" ht="111.75" customHeight="1">
      <c r="A67" s="18"/>
      <c r="B67" s="46" t="s">
        <v>117</v>
      </c>
      <c r="C67" s="24">
        <v>18.5</v>
      </c>
      <c r="D67" s="58">
        <v>18.5</v>
      </c>
      <c r="E67" s="21">
        <f t="shared" si="4"/>
        <v>100</v>
      </c>
    </row>
    <row r="68" spans="1:5" ht="135" customHeight="1">
      <c r="A68" s="18"/>
      <c r="B68" s="46" t="s">
        <v>118</v>
      </c>
      <c r="C68" s="24">
        <v>672</v>
      </c>
      <c r="D68" s="58">
        <v>671.99</v>
      </c>
      <c r="E68" s="21">
        <f t="shared" si="3"/>
        <v>99.998511904761912</v>
      </c>
    </row>
    <row r="69" spans="1:5" ht="30" customHeight="1">
      <c r="A69" s="42" t="s">
        <v>74</v>
      </c>
      <c r="B69" s="47" t="s">
        <v>75</v>
      </c>
      <c r="C69" s="20">
        <f>C70+C71+C72+C74+C73</f>
        <v>4785.1259999999993</v>
      </c>
      <c r="D69" s="57">
        <f>D70+D71+D72+D74+D73</f>
        <v>4694.232</v>
      </c>
      <c r="E69" s="21">
        <f t="shared" ref="E69:E74" si="5">D69/C69*100</f>
        <v>98.100488889947741</v>
      </c>
    </row>
    <row r="70" spans="1:5" ht="34.15" customHeight="1">
      <c r="A70" s="34"/>
      <c r="B70" s="46" t="s">
        <v>76</v>
      </c>
      <c r="C70" s="24">
        <v>3023.7289999999998</v>
      </c>
      <c r="D70" s="58">
        <v>3023.7289999999998</v>
      </c>
      <c r="E70" s="21">
        <f t="shared" si="5"/>
        <v>100</v>
      </c>
    </row>
    <row r="71" spans="1:5" ht="34.15" customHeight="1">
      <c r="A71" s="34"/>
      <c r="B71" s="46" t="s">
        <v>87</v>
      </c>
      <c r="C71" s="24">
        <v>147.68199999999999</v>
      </c>
      <c r="D71" s="58">
        <v>56.787999999999997</v>
      </c>
      <c r="E71" s="21">
        <f t="shared" si="5"/>
        <v>38.452892024755897</v>
      </c>
    </row>
    <row r="72" spans="1:5" ht="79.5" customHeight="1">
      <c r="A72" s="34"/>
      <c r="B72" s="46" t="s">
        <v>106</v>
      </c>
      <c r="C72" s="24">
        <v>151.51499999999999</v>
      </c>
      <c r="D72" s="58">
        <v>151.51499999999999</v>
      </c>
      <c r="E72" s="21">
        <f t="shared" si="5"/>
        <v>100</v>
      </c>
    </row>
    <row r="73" spans="1:5" ht="79.5" customHeight="1">
      <c r="A73" s="34"/>
      <c r="B73" s="46" t="s">
        <v>115</v>
      </c>
      <c r="C73" s="24">
        <v>330</v>
      </c>
      <c r="D73" s="58">
        <v>330</v>
      </c>
      <c r="E73" s="21">
        <f t="shared" ref="E73" si="6">D73/C73*100</f>
        <v>100</v>
      </c>
    </row>
    <row r="74" spans="1:5" ht="53.25" customHeight="1">
      <c r="A74" s="34"/>
      <c r="B74" s="46" t="s">
        <v>116</v>
      </c>
      <c r="C74" s="24">
        <v>1132.2</v>
      </c>
      <c r="D74" s="58">
        <v>1132.2</v>
      </c>
      <c r="E74" s="21">
        <f t="shared" si="5"/>
        <v>100</v>
      </c>
    </row>
    <row r="75" spans="1:5" ht="81" customHeight="1">
      <c r="A75" s="18" t="s">
        <v>77</v>
      </c>
      <c r="B75" s="48" t="s">
        <v>78</v>
      </c>
      <c r="C75" s="20">
        <f>C76</f>
        <v>147.63</v>
      </c>
      <c r="D75" s="57">
        <f>D76</f>
        <v>147.63</v>
      </c>
      <c r="E75" s="21">
        <v>100</v>
      </c>
    </row>
    <row r="76" spans="1:5" ht="71.25" customHeight="1">
      <c r="A76" s="22" t="s">
        <v>79</v>
      </c>
      <c r="B76" s="44" t="s">
        <v>80</v>
      </c>
      <c r="C76" s="24">
        <f>C77</f>
        <v>147.63</v>
      </c>
      <c r="D76" s="58">
        <f>D77</f>
        <v>147.63</v>
      </c>
      <c r="E76" s="21">
        <v>100</v>
      </c>
    </row>
    <row r="77" spans="1:5" ht="66" customHeight="1">
      <c r="A77" s="49" t="s">
        <v>81</v>
      </c>
      <c r="B77" s="43" t="s">
        <v>82</v>
      </c>
      <c r="C77" s="24">
        <v>147.63</v>
      </c>
      <c r="D77" s="58">
        <v>147.63</v>
      </c>
      <c r="E77" s="21">
        <v>100</v>
      </c>
    </row>
    <row r="78" spans="1:5" ht="12.95" hidden="1" customHeight="1">
      <c r="A78" s="22"/>
      <c r="B78" s="44"/>
      <c r="C78" s="24"/>
      <c r="D78" s="58"/>
      <c r="E78" s="21">
        <v>100</v>
      </c>
    </row>
    <row r="79" spans="1:5" ht="13.7" hidden="1" customHeight="1">
      <c r="A79" s="49"/>
      <c r="B79" s="43"/>
      <c r="C79" s="24"/>
      <c r="D79" s="58"/>
      <c r="E79" s="21">
        <v>100</v>
      </c>
    </row>
    <row r="80" spans="1:5" ht="12.2" hidden="1" customHeight="1">
      <c r="A80" s="50"/>
      <c r="B80" s="36"/>
      <c r="C80" s="20"/>
      <c r="D80" s="57"/>
      <c r="E80" s="21">
        <v>100</v>
      </c>
    </row>
    <row r="81" spans="1:5" ht="13.7" hidden="1" customHeight="1">
      <c r="A81" s="34"/>
      <c r="B81" s="44"/>
      <c r="C81" s="24"/>
      <c r="D81" s="58"/>
      <c r="E81" s="21">
        <v>100</v>
      </c>
    </row>
    <row r="82" spans="1:5" ht="18.399999999999999" hidden="1" customHeight="1">
      <c r="A82" s="34"/>
      <c r="B82" s="44"/>
      <c r="C82" s="24"/>
      <c r="D82" s="58"/>
      <c r="E82" s="21">
        <v>100</v>
      </c>
    </row>
    <row r="83" spans="1:5" ht="19.7" customHeight="1">
      <c r="A83" s="34"/>
      <c r="B83" s="51" t="s">
        <v>83</v>
      </c>
      <c r="C83" s="57">
        <f>C47+C48</f>
        <v>15490.100999999997</v>
      </c>
      <c r="D83" s="57">
        <f>D47+D48</f>
        <v>15209.756999999998</v>
      </c>
      <c r="E83" s="21">
        <f>D83/C83*100</f>
        <v>98.190173195126363</v>
      </c>
    </row>
    <row r="84" spans="1:5">
      <c r="D84" s="59"/>
    </row>
    <row r="85" spans="1:5">
      <c r="D85" s="59"/>
    </row>
    <row r="86" spans="1:5">
      <c r="D86" s="59"/>
    </row>
    <row r="87" spans="1:5">
      <c r="D87" s="59"/>
    </row>
    <row r="88" spans="1:5">
      <c r="D88" s="59"/>
    </row>
    <row r="89" spans="1:5">
      <c r="D89" s="59"/>
    </row>
    <row r="90" spans="1:5">
      <c r="D90" s="59"/>
    </row>
    <row r="91" spans="1:5">
      <c r="D91" s="59"/>
    </row>
    <row r="92" spans="1:5">
      <c r="D92" s="59"/>
    </row>
  </sheetData>
  <mergeCells count="17">
    <mergeCell ref="A17:E17"/>
    <mergeCell ref="D1:E1"/>
    <mergeCell ref="D2:E2"/>
    <mergeCell ref="B3:E3"/>
    <mergeCell ref="B5:E5"/>
    <mergeCell ref="B12:E12"/>
    <mergeCell ref="B13:E13"/>
    <mergeCell ref="B14:C14"/>
    <mergeCell ref="A15:E15"/>
    <mergeCell ref="A16:E16"/>
    <mergeCell ref="C4:E4"/>
    <mergeCell ref="A18:E18"/>
    <mergeCell ref="A19:A20"/>
    <mergeCell ref="B19:B20"/>
    <mergeCell ref="C19:C20"/>
    <mergeCell ref="D19:D20"/>
    <mergeCell ref="E19:E20"/>
  </mergeCells>
  <phoneticPr fontId="15" type="noConversion"/>
  <pageMargins left="0.78749999999999998" right="0.196527777777778" top="0.15763888888888899" bottom="0.15763888888888899" header="0.51180555555555496" footer="0.51180555555555496"/>
  <pageSetup paperSize="9" scale="68" firstPageNumber="0" orientation="portrait" horizontalDpi="300" verticalDpi="300" r:id="rId1"/>
  <rowBreaks count="1" manualBreakCount="1">
    <brk id="6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Left16</dc:creator>
  <dc:description/>
  <cp:lastModifiedBy>user</cp:lastModifiedBy>
  <cp:revision>25</cp:revision>
  <cp:lastPrinted>2023-03-17T11:38:27Z</cp:lastPrinted>
  <dcterms:created xsi:type="dcterms:W3CDTF">2007-06-20T11:54:57Z</dcterms:created>
  <dcterms:modified xsi:type="dcterms:W3CDTF">2026-05-22T08:33:38Z</dcterms:modified>
  <dc:language>ru-RU</dc:language>
</cp:coreProperties>
</file>